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omunal242_1\Desktop\Відкриті дані\Розміщено на Порталі відкритих даних\"/>
    </mc:Choice>
  </mc:AlternateContent>
  <bookViews>
    <workbookView xWindow="0" yWindow="0" windowWidth="24000" windowHeight="9780"/>
  </bookViews>
  <sheets>
    <sheet name="2024" sheetId="3" r:id="rId1"/>
  </sheets>
  <definedNames>
    <definedName name="_xlnm.Print_Area" localSheetId="0">'2024'!$A$1:$R$19</definedName>
  </definedNames>
  <calcPr calcId="162913"/>
</workbook>
</file>

<file path=xl/calcChain.xml><?xml version="1.0" encoding="utf-8"?>
<calcChain xmlns="http://schemas.openxmlformats.org/spreadsheetml/2006/main">
  <c r="C15" i="3" l="1"/>
  <c r="D13" i="3"/>
  <c r="D12" i="3" l="1"/>
  <c r="D11" i="3" l="1"/>
  <c r="D10" i="3" l="1"/>
  <c r="D15" i="3"/>
  <c r="D9" i="3"/>
</calcChain>
</file>

<file path=xl/sharedStrings.xml><?xml version="1.0" encoding="utf-8"?>
<sst xmlns="http://schemas.openxmlformats.org/spreadsheetml/2006/main" count="20" uniqueCount="19">
  <si>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</si>
  <si>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</si>
  <si>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</si>
  <si>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</si>
  <si>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</si>
  <si>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</si>
  <si>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</si>
  <si>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</si>
  <si>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</si>
  <si>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</si>
  <si>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</si>
  <si>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 xml:space="preserve"> січень                                                                                                                         </t>
  </si>
  <si>
    <t>Month</t>
  </si>
  <si>
    <t>Разом</t>
  </si>
  <si>
    <t>Planovіnakhodzhennya</t>
  </si>
  <si>
    <t>Faktychninakhodzhennya</t>
  </si>
  <si>
    <t>Vіdsotokvikonannya</t>
  </si>
  <si>
    <t>null</t>
  </si>
  <si>
    <t>тис. грн.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</si>
</sst>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0\ _г_р_н_._-;\-* #,##0.00\ _г_р_н_._-;_-* &quot;-&quot;??\ _г_р_н_._-;_-@_-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2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/>
    <xf numFmtId="164" fontId="4" fillId="3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wrapText="1"/>
    </xf>
    <xf numFmtId="2" fontId="2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0" xfId="0" applyFont="1" applyBorder="1"/>
    <xf numFmtId="0" fontId="6" fillId="0" borderId="0" xfId="0" applyFont="1"/>
    <xf numFmtId="164" fontId="7" fillId="0" borderId="1" xfId="0" applyNumberFormat="1" applyFont="1" applyBorder="1" applyAlignment="1">
      <alignment horizontal="center" vertical="center" wrapText="1"/>
    </xf>
    <xf numFmtId="164" fontId="7" fillId="0" borderId="3" xfId="0" applyNumberFormat="1" applyFont="1" applyBorder="1" applyAlignment="1">
      <alignment horizontal="center" vertical="center" wrapText="1"/>
    </xf>
    <xf numFmtId="164" fontId="7" fillId="0" borderId="1" xfId="0" applyNumberFormat="1" applyFont="1" applyBorder="1" applyAlignment="1">
      <alignment horizontal="center"/>
    </xf>
    <xf numFmtId="4" fontId="7" fillId="0" borderId="1" xfId="0" applyNumberFormat="1" applyFont="1" applyBorder="1" applyAlignment="1">
      <alignment horizontal="center"/>
    </xf>
    <xf numFmtId="4" fontId="7" fillId="0" borderId="3" xfId="0" applyNumberFormat="1" applyFont="1" applyBorder="1" applyAlignment="1">
      <alignment horizontal="center"/>
    </xf>
    <xf numFmtId="0" fontId="7" fillId="0" borderId="0" xfId="0" applyFont="1" applyBorder="1"/>
    <xf numFmtId="0" fontId="7" fillId="0" borderId="0" xfId="0" applyFont="1"/>
    <xf numFmtId="164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/>
    </xf>
    <xf numFmtId="164" fontId="7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/>
    </xf>
    <xf numFmtId="4" fontId="7" fillId="2" borderId="3" xfId="0" applyNumberFormat="1" applyFont="1" applyFill="1" applyBorder="1" applyAlignment="1">
      <alignment horizontal="center"/>
    </xf>
    <xf numFmtId="0" fontId="7" fillId="2" borderId="0" xfId="0" applyFont="1" applyFill="1" applyBorder="1"/>
    <xf numFmtId="0" fontId="7" fillId="2" borderId="0" xfId="0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/>
    </xf>
    <xf numFmtId="4" fontId="7" fillId="0" borderId="3" xfId="0" applyNumberFormat="1" applyFont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/>
    </xf>
    <xf numFmtId="0" fontId="7" fillId="0" borderId="1" xfId="0" applyFont="1" applyBorder="1"/>
    <xf numFmtId="0" fontId="7" fillId="0" borderId="3" xfId="0" applyFont="1" applyBorder="1"/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1" xfId="0" quotePrefix="1" applyNumberFormat="1" applyFont="1" applyFill="1" applyBorder="1" applyAlignment="1">
      <alignment horizontal="center" vertical="center" wrapText="1"/>
    </xf>
    <xf numFmtId="0" fontId="7" fillId="2" borderId="1" xfId="0" applyFont="1" applyFill="1" applyBorder="1"/>
    <xf numFmtId="0" fontId="2" fillId="0" borderId="2" xfId="0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0" xfId="0" applyFont="1" applyBorder="1"/>
    <xf numFmtId="0" fontId="10" fillId="0" borderId="2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4" fontId="10" fillId="0" borderId="0" xfId="0" applyNumberFormat="1" applyFont="1"/>
    <xf numFmtId="16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/>
    </xf>
    <xf numFmtId="164" fontId="10" fillId="0" borderId="0" xfId="0" applyNumberFormat="1" applyFont="1"/>
    <xf numFmtId="0" fontId="6" fillId="0" borderId="3" xfId="0" applyFont="1" applyBorder="1" applyAlignment="1">
      <alignment horizontal="center" wrapText="1"/>
    </xf>
    <xf numFmtId="0" fontId="6" fillId="0" borderId="4" xfId="0" applyFont="1" applyBorder="1" applyAlignment="1">
      <alignment horizontal="center" wrapText="1"/>
    </xf>
    <xf numFmtId="0" fontId="6" fillId="0" borderId="5" xfId="0" applyFont="1" applyBorder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18"/>
  <sheetViews>
    <sheetView tabSelected="1" zoomScaleNormal="100" workbookViewId="0">
      <selection activeCell="B3" sqref="B3:B13"/>
    </sheetView>
  </sheetViews>
  <sheetFormatPr defaultColWidth="25.7109375" defaultRowHeight="18.75" x14ac:dyDescent="0.3"/>
  <cols>
    <col min="1" max="1" width="30.85546875" style="48" customWidth="1"/>
    <col min="2" max="2" width="29.42578125" style="48" customWidth="1"/>
    <col min="3" max="3" width="32.42578125" style="48" bestFit="1" customWidth="1"/>
    <col min="4" max="4" width="28.7109375" style="48" customWidth="1"/>
    <col min="5" max="5" width="23.42578125" style="1" hidden="1" customWidth="1"/>
    <col min="6" max="6" width="21.28515625" style="1" hidden="1" customWidth="1"/>
    <col min="7" max="7" width="13.28515625" style="1" hidden="1" customWidth="1"/>
    <col min="8" max="8" width="23.7109375" style="1" hidden="1" customWidth="1"/>
    <col min="9" max="9" width="11.5703125" style="1" hidden="1" customWidth="1"/>
    <col min="10" max="10" width="19.42578125" style="1" hidden="1" customWidth="1"/>
    <col min="11" max="11" width="18.85546875" style="1" hidden="1" customWidth="1"/>
    <col min="12" max="12" width="18.5703125" style="1" hidden="1" customWidth="1"/>
    <col min="13" max="13" width="10.7109375" style="1" hidden="1" customWidth="1"/>
    <col min="14" max="14" width="10.5703125" style="1" hidden="1" customWidth="1"/>
    <col min="15" max="15" width="10.140625" style="1" hidden="1" customWidth="1"/>
    <col min="16" max="16" width="11" style="1" hidden="1" customWidth="1"/>
    <col min="17" max="18" width="11.7109375" style="1" hidden="1" customWidth="1"/>
    <col min="19" max="16384" width="25.7109375" style="1"/>
  </cols>
  <sheetData>
    <row r="1" spans="1:103" ht="24.75" customHeight="1" x14ac:dyDescent="0.3">
      <c r="A1" s="47"/>
      <c r="D1" s="48" t="s">
        <v>18</v>
      </c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</row>
    <row r="2" spans="1:103" s="14" customFormat="1" ht="30" customHeight="1" x14ac:dyDescent="0.4">
      <c r="A2" s="54" t="s">
        <v>12</v>
      </c>
      <c r="B2" s="54" t="s">
        <v>14</v>
      </c>
      <c r="C2" s="54" t="s">
        <v>15</v>
      </c>
      <c r="D2" s="55" t="s">
        <v>16</v>
      </c>
      <c r="E2" s="11"/>
      <c r="F2" s="11"/>
      <c r="G2" s="11"/>
      <c r="H2" s="11"/>
      <c r="I2" s="11"/>
      <c r="J2" s="12"/>
      <c r="K2" s="45"/>
      <c r="L2" s="45"/>
      <c r="M2" s="61"/>
      <c r="N2" s="62"/>
      <c r="O2" s="63"/>
      <c r="P2" s="61"/>
      <c r="Q2" s="62"/>
      <c r="R2" s="62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  <c r="AX2" s="13"/>
      <c r="AY2" s="13"/>
      <c r="AZ2" s="13"/>
      <c r="BA2" s="13"/>
      <c r="BB2" s="13"/>
      <c r="BC2" s="13"/>
      <c r="BD2" s="13"/>
      <c r="BE2" s="13"/>
      <c r="BF2" s="13"/>
      <c r="BG2" s="13"/>
      <c r="BH2" s="13"/>
      <c r="BI2" s="13"/>
      <c r="BJ2" s="13"/>
      <c r="BK2" s="13"/>
      <c r="BL2" s="13"/>
      <c r="BM2" s="13"/>
      <c r="BN2" s="13"/>
      <c r="BO2" s="13"/>
      <c r="BP2" s="13"/>
      <c r="BQ2" s="13"/>
      <c r="BR2" s="13"/>
      <c r="BS2" s="13"/>
      <c r="BT2" s="13"/>
      <c r="BU2" s="13"/>
      <c r="BV2" s="13"/>
      <c r="BW2" s="13"/>
      <c r="BX2" s="13"/>
      <c r="BY2" s="13"/>
      <c r="BZ2" s="13"/>
      <c r="CA2" s="13"/>
      <c r="CB2" s="13"/>
      <c r="CC2" s="13"/>
      <c r="CD2" s="13"/>
      <c r="CE2" s="13"/>
      <c r="CF2" s="13"/>
      <c r="CG2" s="13"/>
      <c r="CH2" s="13"/>
      <c r="CI2" s="13"/>
      <c r="CJ2" s="13"/>
      <c r="CK2" s="13"/>
      <c r="CL2" s="13"/>
      <c r="CM2" s="13"/>
      <c r="CN2" s="13"/>
      <c r="CO2" s="13"/>
      <c r="CP2" s="13"/>
      <c r="CQ2" s="13"/>
      <c r="CR2" s="13"/>
      <c r="CS2" s="13"/>
      <c r="CT2" s="13"/>
      <c r="CU2" s="13"/>
      <c r="CV2" s="13"/>
      <c r="CW2" s="13"/>
      <c r="CX2" s="13"/>
      <c r="CY2" s="13"/>
    </row>
    <row r="3" spans="1:103" s="21" customFormat="1" x14ac:dyDescent="0.25">
      <c r="A3" s="49" t="s">
        <v>11</v>
      </c>
      <c r="B3" s="46">
        <v>500</v>
      </c>
      <c r="C3" s="46">
        <v>496.6</v>
      </c>
      <c r="D3" s="46">
        <v>99.3</v>
      </c>
      <c r="E3" s="16"/>
      <c r="F3" s="15"/>
      <c r="G3" s="15"/>
      <c r="H3" s="15"/>
      <c r="I3" s="15"/>
      <c r="J3" s="15"/>
      <c r="K3" s="15"/>
      <c r="L3" s="15"/>
      <c r="M3" s="15"/>
      <c r="N3" s="15"/>
      <c r="O3" s="17"/>
      <c r="P3" s="18"/>
      <c r="Q3" s="18"/>
      <c r="R3" s="19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20"/>
      <c r="AY3" s="20"/>
      <c r="AZ3" s="20"/>
      <c r="BA3" s="20"/>
      <c r="BB3" s="20"/>
      <c r="BC3" s="20"/>
      <c r="BD3" s="20"/>
      <c r="BE3" s="20"/>
      <c r="BF3" s="20"/>
      <c r="BG3" s="20"/>
      <c r="BH3" s="20"/>
      <c r="BI3" s="20"/>
      <c r="BJ3" s="20"/>
      <c r="BK3" s="20"/>
      <c r="BL3" s="20"/>
      <c r="BM3" s="20"/>
      <c r="BN3" s="20"/>
      <c r="BO3" s="20"/>
      <c r="BP3" s="20"/>
      <c r="BQ3" s="20"/>
      <c r="BR3" s="20"/>
      <c r="BS3" s="20"/>
      <c r="BT3" s="20"/>
      <c r="BU3" s="20"/>
      <c r="BV3" s="20"/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20"/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20"/>
      <c r="CU3" s="20"/>
      <c r="CV3" s="20"/>
      <c r="CW3" s="20"/>
      <c r="CX3" s="20"/>
      <c r="CY3" s="20"/>
    </row>
    <row r="4" spans="1:103" s="21" customFormat="1" x14ac:dyDescent="0.25">
      <c r="A4" s="50" t="s">
        <v>0</v>
      </c>
      <c r="B4" s="46">
        <v>500</v>
      </c>
      <c r="C4" s="58">
        <v>560.4</v>
      </c>
      <c r="D4" s="58">
        <v>112.1</v>
      </c>
      <c r="E4" s="23"/>
      <c r="F4" s="23"/>
      <c r="G4" s="23"/>
      <c r="H4" s="24"/>
      <c r="I4" s="24"/>
      <c r="J4" s="25"/>
      <c r="K4" s="26"/>
      <c r="L4" s="26"/>
      <c r="M4" s="26"/>
      <c r="N4" s="26"/>
      <c r="O4" s="17"/>
      <c r="P4" s="18"/>
      <c r="Q4" s="18"/>
      <c r="R4" s="19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</row>
    <row r="5" spans="1:103" s="21" customFormat="1" x14ac:dyDescent="0.25">
      <c r="A5" s="50" t="s">
        <v>1</v>
      </c>
      <c r="B5" s="46">
        <v>500</v>
      </c>
      <c r="C5" s="58">
        <v>608</v>
      </c>
      <c r="D5" s="58">
        <v>121.6</v>
      </c>
      <c r="E5" s="27"/>
      <c r="F5" s="22"/>
      <c r="G5" s="22"/>
      <c r="H5" s="22"/>
      <c r="I5" s="22"/>
      <c r="J5" s="22"/>
      <c r="K5" s="26"/>
      <c r="L5" s="26"/>
      <c r="M5" s="26"/>
      <c r="N5" s="26"/>
      <c r="O5" s="17"/>
      <c r="P5" s="18"/>
      <c r="Q5" s="18"/>
      <c r="R5" s="19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  <c r="AK5" s="20"/>
      <c r="AL5" s="20"/>
      <c r="AM5" s="20"/>
      <c r="AN5" s="20"/>
      <c r="AO5" s="20"/>
      <c r="AP5" s="20"/>
      <c r="AQ5" s="20"/>
      <c r="AR5" s="20"/>
      <c r="AS5" s="20"/>
      <c r="AT5" s="20"/>
      <c r="AU5" s="20"/>
      <c r="AV5" s="20"/>
      <c r="AW5" s="20"/>
      <c r="AX5" s="20"/>
      <c r="AY5" s="20"/>
      <c r="AZ5" s="20"/>
      <c r="BA5" s="20"/>
      <c r="BB5" s="20"/>
      <c r="BC5" s="20"/>
      <c r="BD5" s="20"/>
      <c r="BE5" s="20"/>
      <c r="BF5" s="20"/>
      <c r="BG5" s="20"/>
      <c r="BH5" s="20"/>
      <c r="BI5" s="20"/>
      <c r="BJ5" s="20"/>
      <c r="BK5" s="20"/>
      <c r="BL5" s="20"/>
      <c r="BM5" s="20"/>
      <c r="BN5" s="20"/>
      <c r="BO5" s="20"/>
      <c r="BP5" s="20"/>
      <c r="BQ5" s="20"/>
      <c r="BR5" s="20"/>
      <c r="BS5" s="20"/>
      <c r="BT5" s="20"/>
      <c r="BU5" s="20"/>
      <c r="BV5" s="20"/>
      <c r="BW5" s="20"/>
      <c r="BX5" s="20"/>
      <c r="BY5" s="20"/>
      <c r="BZ5" s="20"/>
      <c r="CA5" s="20"/>
      <c r="CB5" s="20"/>
      <c r="CC5" s="20"/>
      <c r="CD5" s="20"/>
      <c r="CE5" s="20"/>
      <c r="CF5" s="20"/>
      <c r="CG5" s="20"/>
      <c r="CH5" s="20"/>
      <c r="CI5" s="20"/>
      <c r="CJ5" s="20"/>
      <c r="CK5" s="20"/>
      <c r="CL5" s="20"/>
      <c r="CM5" s="20"/>
      <c r="CN5" s="20"/>
      <c r="CO5" s="20"/>
      <c r="CP5" s="20"/>
      <c r="CQ5" s="20"/>
      <c r="CR5" s="20"/>
      <c r="CS5" s="20"/>
      <c r="CT5" s="20"/>
      <c r="CU5" s="20"/>
      <c r="CV5" s="20"/>
      <c r="CW5" s="20"/>
      <c r="CX5" s="20"/>
      <c r="CY5" s="20"/>
    </row>
    <row r="6" spans="1:103" s="33" customFormat="1" x14ac:dyDescent="0.25">
      <c r="A6" s="52" t="s">
        <v>2</v>
      </c>
      <c r="B6" s="46">
        <v>500</v>
      </c>
      <c r="C6" s="58">
        <v>563.29999999999995</v>
      </c>
      <c r="D6" s="58">
        <v>112.66</v>
      </c>
      <c r="E6" s="28"/>
      <c r="F6" s="29"/>
      <c r="G6" s="29"/>
      <c r="H6" s="29"/>
      <c r="I6" s="29"/>
      <c r="J6" s="29"/>
      <c r="K6" s="22"/>
      <c r="L6" s="22"/>
      <c r="M6" s="22"/>
      <c r="N6" s="22"/>
      <c r="O6" s="23"/>
      <c r="P6" s="30"/>
      <c r="Q6" s="30"/>
      <c r="R6" s="31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2"/>
      <c r="AP6" s="32"/>
      <c r="AQ6" s="32"/>
      <c r="AR6" s="32"/>
      <c r="AS6" s="32"/>
      <c r="AT6" s="32"/>
      <c r="AU6" s="32"/>
      <c r="AV6" s="32"/>
      <c r="AW6" s="32"/>
      <c r="AX6" s="32"/>
      <c r="AY6" s="32"/>
      <c r="AZ6" s="32"/>
      <c r="BA6" s="32"/>
      <c r="BB6" s="32"/>
      <c r="BC6" s="32"/>
      <c r="BD6" s="32"/>
      <c r="BE6" s="32"/>
      <c r="BF6" s="32"/>
      <c r="BG6" s="32"/>
      <c r="BH6" s="32"/>
      <c r="BI6" s="32"/>
      <c r="BJ6" s="32"/>
      <c r="BK6" s="32"/>
      <c r="BL6" s="32"/>
      <c r="BM6" s="32"/>
      <c r="BN6" s="32"/>
      <c r="BO6" s="32"/>
      <c r="BP6" s="32"/>
      <c r="BQ6" s="32"/>
      <c r="BR6" s="32"/>
      <c r="BS6" s="32"/>
      <c r="BT6" s="32"/>
      <c r="BU6" s="32"/>
      <c r="BV6" s="32"/>
      <c r="BW6" s="32"/>
      <c r="BX6" s="32"/>
      <c r="BY6" s="32"/>
      <c r="BZ6" s="32"/>
      <c r="CA6" s="32"/>
      <c r="CB6" s="32"/>
      <c r="CC6" s="32"/>
      <c r="CD6" s="32"/>
      <c r="CE6" s="32"/>
      <c r="CF6" s="32"/>
      <c r="CG6" s="32"/>
      <c r="CH6" s="32"/>
      <c r="CI6" s="32"/>
      <c r="CJ6" s="32"/>
      <c r="CK6" s="32"/>
      <c r="CL6" s="32"/>
      <c r="CM6" s="32"/>
      <c r="CN6" s="32"/>
      <c r="CO6" s="32"/>
      <c r="CP6" s="32"/>
      <c r="CQ6" s="32"/>
      <c r="CR6" s="32"/>
      <c r="CS6" s="32"/>
      <c r="CT6" s="32"/>
      <c r="CU6" s="32"/>
      <c r="CV6" s="32"/>
      <c r="CW6" s="32"/>
      <c r="CX6" s="32"/>
      <c r="CY6" s="32"/>
    </row>
    <row r="7" spans="1:103" s="21" customFormat="1" x14ac:dyDescent="0.25">
      <c r="A7" s="49" t="s">
        <v>3</v>
      </c>
      <c r="B7" s="46">
        <v>500</v>
      </c>
      <c r="C7" s="58">
        <v>426.8</v>
      </c>
      <c r="D7" s="58">
        <v>85.4</v>
      </c>
      <c r="E7" s="34"/>
      <c r="F7" s="34"/>
      <c r="G7" s="34"/>
      <c r="H7" s="34"/>
      <c r="I7" s="34"/>
      <c r="J7" s="34"/>
      <c r="K7" s="15"/>
      <c r="L7" s="15"/>
      <c r="M7" s="35"/>
      <c r="N7" s="15"/>
      <c r="O7" s="17"/>
      <c r="P7" s="36"/>
      <c r="Q7" s="36"/>
      <c r="R7" s="37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0"/>
      <c r="BU7" s="20"/>
      <c r="BV7" s="20"/>
      <c r="BW7" s="20"/>
      <c r="BX7" s="20"/>
      <c r="BY7" s="20"/>
      <c r="BZ7" s="20"/>
      <c r="CA7" s="20"/>
      <c r="CB7" s="20"/>
      <c r="CC7" s="20"/>
      <c r="CD7" s="20"/>
      <c r="CE7" s="20"/>
      <c r="CF7" s="20"/>
      <c r="CG7" s="20"/>
      <c r="CH7" s="20"/>
      <c r="CI7" s="20"/>
      <c r="CJ7" s="20"/>
      <c r="CK7" s="20"/>
      <c r="CL7" s="20"/>
      <c r="CM7" s="20"/>
      <c r="CN7" s="20"/>
      <c r="CO7" s="20"/>
      <c r="CP7" s="20"/>
      <c r="CQ7" s="20"/>
      <c r="CR7" s="20"/>
      <c r="CS7" s="20"/>
      <c r="CT7" s="20"/>
      <c r="CU7" s="20"/>
      <c r="CV7" s="20"/>
      <c r="CW7" s="20"/>
      <c r="CX7" s="20"/>
      <c r="CY7" s="20"/>
    </row>
    <row r="8" spans="1:103" s="21" customFormat="1" x14ac:dyDescent="0.25">
      <c r="A8" s="49" t="s">
        <v>4</v>
      </c>
      <c r="B8" s="46">
        <v>500</v>
      </c>
      <c r="C8" s="58">
        <v>572</v>
      </c>
      <c r="D8" s="58">
        <v>114.4</v>
      </c>
      <c r="E8" s="22"/>
      <c r="F8" s="22"/>
      <c r="G8" s="22"/>
      <c r="H8" s="22"/>
      <c r="I8" s="22"/>
      <c r="J8" s="22"/>
      <c r="K8" s="15"/>
      <c r="L8" s="15"/>
      <c r="M8" s="35"/>
      <c r="N8" s="15"/>
      <c r="O8" s="17"/>
      <c r="P8" s="36"/>
      <c r="Q8" s="36"/>
      <c r="R8" s="37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</row>
    <row r="9" spans="1:103" s="21" customFormat="1" x14ac:dyDescent="0.25">
      <c r="A9" s="49" t="s">
        <v>5</v>
      </c>
      <c r="B9" s="46">
        <v>500</v>
      </c>
      <c r="C9" s="58">
        <v>577</v>
      </c>
      <c r="D9" s="58">
        <f>C9/B9*100</f>
        <v>115.39999999999999</v>
      </c>
      <c r="E9" s="39"/>
      <c r="F9" s="39"/>
      <c r="G9" s="39"/>
      <c r="H9" s="39"/>
      <c r="I9" s="39"/>
      <c r="J9" s="39"/>
      <c r="K9" s="15"/>
      <c r="L9" s="15"/>
      <c r="M9" s="15"/>
      <c r="N9" s="15"/>
      <c r="O9" s="18"/>
      <c r="P9" s="40"/>
      <c r="Q9" s="40"/>
      <c r="R9" s="41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20"/>
      <c r="AO9" s="20"/>
      <c r="AP9" s="20"/>
      <c r="AQ9" s="20"/>
      <c r="AR9" s="20"/>
      <c r="AS9" s="20"/>
      <c r="AT9" s="20"/>
      <c r="AU9" s="20"/>
      <c r="AV9" s="20"/>
      <c r="AW9" s="20"/>
      <c r="AX9" s="20"/>
      <c r="AY9" s="20"/>
      <c r="AZ9" s="20"/>
      <c r="BA9" s="20"/>
      <c r="BB9" s="20"/>
      <c r="BC9" s="20"/>
      <c r="BD9" s="20"/>
      <c r="BE9" s="20"/>
      <c r="BF9" s="20"/>
      <c r="BG9" s="20"/>
      <c r="BH9" s="20"/>
      <c r="BI9" s="20"/>
      <c r="BJ9" s="20"/>
      <c r="BK9" s="20"/>
      <c r="BL9" s="20"/>
      <c r="BM9" s="20"/>
      <c r="BN9" s="20"/>
      <c r="BO9" s="20"/>
      <c r="BP9" s="20"/>
      <c r="BQ9" s="20"/>
      <c r="BR9" s="20"/>
      <c r="BS9" s="20"/>
      <c r="BT9" s="20"/>
      <c r="BU9" s="20"/>
      <c r="BV9" s="20"/>
      <c r="BW9" s="20"/>
      <c r="BX9" s="20"/>
      <c r="BY9" s="20"/>
      <c r="BZ9" s="20"/>
      <c r="CA9" s="20"/>
      <c r="CB9" s="20"/>
      <c r="CC9" s="20"/>
      <c r="CD9" s="20"/>
      <c r="CE9" s="20"/>
      <c r="CF9" s="20"/>
      <c r="CG9" s="20"/>
      <c r="CH9" s="20"/>
      <c r="CI9" s="20"/>
      <c r="CJ9" s="20"/>
      <c r="CK9" s="20"/>
      <c r="CL9" s="20"/>
      <c r="CM9" s="20"/>
      <c r="CN9" s="20"/>
      <c r="CO9" s="20"/>
      <c r="CP9" s="20"/>
      <c r="CQ9" s="20"/>
      <c r="CR9" s="20"/>
      <c r="CS9" s="20"/>
      <c r="CT9" s="20"/>
      <c r="CU9" s="20"/>
      <c r="CV9" s="20"/>
      <c r="CW9" s="20"/>
      <c r="CX9" s="20"/>
      <c r="CY9" s="20"/>
    </row>
    <row r="10" spans="1:103" s="21" customFormat="1" x14ac:dyDescent="0.25">
      <c r="A10" s="49" t="s">
        <v>6</v>
      </c>
      <c r="B10" s="46">
        <v>500</v>
      </c>
      <c r="C10" s="58">
        <v>528</v>
      </c>
      <c r="D10" s="58">
        <f>C10/B10*100</f>
        <v>105.60000000000001</v>
      </c>
      <c r="E10" s="38"/>
      <c r="F10" s="38"/>
      <c r="G10" s="38"/>
      <c r="H10" s="38"/>
      <c r="I10" s="38"/>
      <c r="J10" s="38"/>
      <c r="K10" s="15"/>
      <c r="L10" s="15"/>
      <c r="M10" s="15"/>
      <c r="N10" s="15"/>
      <c r="O10" s="18"/>
      <c r="P10" s="40"/>
      <c r="Q10" s="40"/>
      <c r="R10" s="40"/>
    </row>
    <row r="11" spans="1:103" s="21" customFormat="1" x14ac:dyDescent="0.25">
      <c r="A11" s="49" t="s">
        <v>7</v>
      </c>
      <c r="B11" s="46">
        <v>500</v>
      </c>
      <c r="C11" s="58">
        <v>532.29999999999995</v>
      </c>
      <c r="D11" s="58">
        <f>C11/B11*100</f>
        <v>106.46</v>
      </c>
      <c r="E11" s="42"/>
      <c r="F11" s="42"/>
      <c r="G11" s="42"/>
      <c r="H11" s="42"/>
      <c r="I11" s="42"/>
      <c r="J11" s="42"/>
      <c r="K11" s="15"/>
      <c r="L11" s="15"/>
      <c r="M11" s="15"/>
      <c r="N11" s="15"/>
      <c r="O11" s="18"/>
      <c r="P11" s="40"/>
      <c r="Q11" s="40"/>
      <c r="R11" s="40"/>
    </row>
    <row r="12" spans="1:103" s="21" customFormat="1" ht="15.75" customHeight="1" x14ac:dyDescent="0.25">
      <c r="A12" s="49" t="s">
        <v>8</v>
      </c>
      <c r="B12" s="46">
        <v>500</v>
      </c>
      <c r="C12" s="58">
        <v>578</v>
      </c>
      <c r="D12" s="58">
        <f>C12/B12*100</f>
        <v>115.6</v>
      </c>
      <c r="E12" s="38"/>
      <c r="F12" s="38"/>
      <c r="G12" s="38"/>
      <c r="H12" s="38"/>
      <c r="I12" s="38"/>
      <c r="J12" s="38"/>
      <c r="K12" s="15"/>
      <c r="L12" s="15"/>
      <c r="M12" s="15"/>
      <c r="N12" s="15"/>
      <c r="O12" s="35"/>
      <c r="P12" s="40"/>
      <c r="Q12" s="40"/>
      <c r="R12" s="40"/>
    </row>
    <row r="13" spans="1:103" s="21" customFormat="1" ht="18.75" customHeight="1" x14ac:dyDescent="0.25">
      <c r="A13" s="49" t="s">
        <v>9</v>
      </c>
      <c r="B13" s="46">
        <v>500</v>
      </c>
      <c r="C13" s="58">
        <v>563.6</v>
      </c>
      <c r="D13" s="58">
        <f>C13/B13*100</f>
        <v>112.72</v>
      </c>
      <c r="E13" s="38"/>
      <c r="F13" s="38"/>
      <c r="G13" s="43"/>
      <c r="H13" s="38"/>
      <c r="I13" s="38"/>
      <c r="J13" s="38"/>
      <c r="K13" s="15"/>
      <c r="L13" s="15"/>
      <c r="M13" s="15"/>
      <c r="N13" s="15"/>
      <c r="O13" s="18"/>
      <c r="P13" s="40"/>
      <c r="Q13" s="40"/>
      <c r="R13" s="40"/>
    </row>
    <row r="14" spans="1:103" s="33" customFormat="1" x14ac:dyDescent="0.25">
      <c r="A14" s="52" t="s">
        <v>10</v>
      </c>
      <c r="B14" s="46">
        <v>500</v>
      </c>
      <c r="C14" s="58" t="s">
        <v>17</v>
      </c>
      <c r="D14" s="58" t="s">
        <v>17</v>
      </c>
      <c r="E14" s="42"/>
      <c r="F14" s="42"/>
      <c r="G14" s="42"/>
      <c r="H14" s="42"/>
      <c r="I14" s="42"/>
      <c r="J14" s="42"/>
      <c r="K14" s="22"/>
      <c r="L14" s="22"/>
      <c r="M14" s="22"/>
      <c r="N14" s="22"/>
      <c r="O14" s="30"/>
      <c r="P14" s="44"/>
      <c r="Q14" s="44"/>
      <c r="R14" s="44"/>
    </row>
    <row r="15" spans="1:103" s="3" customFormat="1" x14ac:dyDescent="0.3">
      <c r="A15" s="56" t="s">
        <v>13</v>
      </c>
      <c r="B15" s="59">
        <v>6000</v>
      </c>
      <c r="C15" s="58">
        <f>SUM(C3:C13)</f>
        <v>6006.0000000000009</v>
      </c>
      <c r="D15" s="51">
        <f>C15/B15*100</f>
        <v>100.10000000000001</v>
      </c>
      <c r="E15" s="4"/>
      <c r="F15" s="4"/>
      <c r="G15" s="4"/>
      <c r="H15" s="4"/>
      <c r="I15" s="4"/>
      <c r="J15" s="4"/>
      <c r="K15" s="5"/>
      <c r="L15" s="5"/>
      <c r="M15" s="5"/>
      <c r="N15" s="5"/>
      <c r="O15" s="6"/>
      <c r="P15" s="5"/>
      <c r="Q15" s="5"/>
      <c r="R15" s="5"/>
    </row>
    <row r="16" spans="1:103" x14ac:dyDescent="0.3">
      <c r="C16" s="57"/>
    </row>
    <row r="17" spans="2:10" x14ac:dyDescent="0.3">
      <c r="B17" s="53"/>
      <c r="C17" s="53"/>
      <c r="D17" s="53"/>
      <c r="E17" s="10"/>
      <c r="F17" s="10"/>
      <c r="G17" s="7"/>
      <c r="H17" s="8"/>
      <c r="I17" s="9"/>
      <c r="J17" s="8"/>
    </row>
    <row r="18" spans="2:10" x14ac:dyDescent="0.3">
      <c r="C18" s="60"/>
    </row>
  </sheetData>
  <mergeCells count="2">
    <mergeCell ref="M2:O2"/>
    <mergeCell ref="P2:R2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comunal242</dc:creator>
  <cp:lastModifiedBy>comunal242_1</cp:lastModifiedBy>
  <cp:lastPrinted>2024-07-05T05:57:46Z</cp:lastPrinted>
  <dcterms:created xsi:type="dcterms:W3CDTF">2019-07-23T06:29:42Z</dcterms:created>
  <dcterms:modified xsi:type="dcterms:W3CDTF">2024-12-03T10:01:01Z</dcterms:modified>
</cp:coreProperties>
</file>